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s\Desktop\alight\Phase Two Construction\LOT Two\Cilmi Carab Pschool\"/>
    </mc:Choice>
  </mc:AlternateContent>
  <bookViews>
    <workbookView xWindow="0" yWindow="0" windowWidth="23040" windowHeight="9072"/>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3" i="1" l="1"/>
  <c r="F21" i="1" l="1"/>
  <c r="F36" i="1" l="1"/>
  <c r="F35" i="1"/>
  <c r="F34" i="1"/>
  <c r="F33" i="1"/>
  <c r="F32" i="1"/>
  <c r="F31" i="1"/>
  <c r="F30" i="1"/>
  <c r="F29" i="1"/>
  <c r="F28" i="1"/>
  <c r="F27" i="1"/>
  <c r="F26" i="1"/>
  <c r="F25" i="1"/>
  <c r="F24" i="1"/>
  <c r="F22" i="1"/>
  <c r="F20" i="1"/>
  <c r="F19" i="1"/>
  <c r="F18" i="1"/>
  <c r="F17" i="1"/>
  <c r="F16" i="1"/>
  <c r="F15" i="1"/>
  <c r="F14" i="1"/>
  <c r="F13" i="1"/>
  <c r="F12" i="1"/>
  <c r="F11" i="1"/>
  <c r="F10" i="1"/>
  <c r="F9" i="1"/>
  <c r="F8" i="1"/>
</calcChain>
</file>

<file path=xl/sharedStrings.xml><?xml version="1.0" encoding="utf-8"?>
<sst xmlns="http://schemas.openxmlformats.org/spreadsheetml/2006/main" count="68" uniqueCount="52">
  <si>
    <t>Name of Region: Sool</t>
  </si>
  <si>
    <t xml:space="preserve">of Region: Sool </t>
  </si>
  <si>
    <r>
      <t xml:space="preserve">Name of District: </t>
    </r>
    <r>
      <rPr>
        <b/>
        <sz val="11"/>
        <color rgb="FFFF0000"/>
        <rFont val="Gill Sans MT"/>
        <family val="2"/>
      </rPr>
      <t>Xudun</t>
    </r>
  </si>
  <si>
    <t>Name of School:  Haji Yusuf Iman(Go'da)</t>
  </si>
  <si>
    <t>No</t>
  </si>
  <si>
    <t>Description of Item</t>
  </si>
  <si>
    <t>Unit</t>
  </si>
  <si>
    <t>Qty</t>
  </si>
  <si>
    <t>Rate in USD</t>
  </si>
  <si>
    <t>Amount in USD</t>
  </si>
  <si>
    <t xml:space="preserve">A) Site preparation </t>
  </si>
  <si>
    <t xml:space="preserve">Site clearance, remove all unwanted material on site and mobilization of Material on site. Inlcuding All necessary material on site and Tansporations. This including site clearance and cleaning after repairing </t>
  </si>
  <si>
    <t>Lsm</t>
  </si>
  <si>
    <t xml:space="preserve">  B) Floor Construction</t>
  </si>
  <si>
    <r>
      <t xml:space="preserve">Remove exsisting Concrete Floor and Provide and laying of 40x40 cm of Emirates ceramic floor tiles </t>
    </r>
    <r>
      <rPr>
        <u/>
        <sz val="12"/>
        <color theme="1"/>
        <rFont val="Gill Sans MT"/>
        <family val="2"/>
      </rPr>
      <t>non-slip</t>
    </r>
    <r>
      <rPr>
        <sz val="12"/>
        <color theme="1"/>
        <rFont val="Gill Sans MT"/>
        <family val="2"/>
      </rPr>
      <t>. Use very quality and ALIGHT Engineer will aprove. This including skirting tiles(Baseboard)</t>
    </r>
  </si>
  <si>
    <r>
      <t>M</t>
    </r>
    <r>
      <rPr>
        <vertAlign val="superscript"/>
        <sz val="12"/>
        <rFont val="Gill Sans MT"/>
        <family val="2"/>
      </rPr>
      <t>2</t>
    </r>
  </si>
  <si>
    <t>C) Roof construction</t>
  </si>
  <si>
    <t>M²</t>
  </si>
  <si>
    <t>Repair the existing 4mm wooden ceiling board in the GFS' room. Including painting with white colour</t>
  </si>
  <si>
    <t>Lm</t>
  </si>
  <si>
    <t>Repair the existing Fasten 15 cm fascia board around entire GFS' room. And provide new fascia board to the Latrines Joints to be attached by wooden joint or metal strap. this includes painting. color of paint to be identified by ALIGHT Engineer.</t>
  </si>
  <si>
    <t>D) Plastering and Painting</t>
  </si>
  <si>
    <t>Repair the cracked walls with  Coats of cement/sand plastering on all interior wall faces and all exterior wall faces. This includes ground foundation wall to be plastered</t>
  </si>
  <si>
    <t>lm</t>
  </si>
  <si>
    <t>Coats of white-washing on all wall faces with 1:275 lime/white glue ratio on all interior wall surfaces to be smoothed thoroughly before paint applied.</t>
  </si>
  <si>
    <t>(2) Coats of distempering on all wall exterior and apply emulsion paint for interior of  wall surfaces. Color of paint to be identified by ALIGHT  Engineer.</t>
  </si>
  <si>
    <t>Writing ALIGHT-MOE-GPE scripture and Logo scripture for cement wall gable of the construction (1mx1m metal sheet). Follow attached working drawing.</t>
  </si>
  <si>
    <t>NO</t>
  </si>
  <si>
    <t xml:space="preserve"> E) Doors,Windows, Water, Sanitation and Electricity.</t>
  </si>
  <si>
    <t>Provide and install hand wash basin with its stand, soap holder and mirror at the open yard, this includes 2" PVC drain pipe  to the septic tank at the back of the latrines</t>
  </si>
  <si>
    <t>Provide and install under plaster 1/2" GI pipe complete with all fittings from water tank to all the 3 latrines and handwashing. in each latrine tape to be installed on the wall at the right side, 50cm from back wall and 40cm from the floor . water tape to be made in England</t>
  </si>
  <si>
    <t>Installation of Arabian setting with children standardand well fixed it as instructed by ALIGHT engineer.</t>
  </si>
  <si>
    <t>Provide and install One Cum (5 barrels) of the plastic water tank, including its standing piping at the back side of the latrines, and then connect them to all toilets. 1.9m above the ground using 2.5'' GI pipe to the stands and angle 5</t>
  </si>
  <si>
    <t>job</t>
  </si>
  <si>
    <t>All electricitity work including wiring of the gfs(gfs' room  must have 2 lamps and one socket plug with one fan) and control panel . Each toiltet must have one lamp. Wire must use sudian type.</t>
  </si>
  <si>
    <t xml:space="preserve"> F) Furniture Items.</t>
  </si>
  <si>
    <t>Cushioning floor carpet (4mwide and 4meter length), the color of the carpet to be selected by the ALIGHT engineer</t>
  </si>
  <si>
    <t>Watching mirrors for the ladies framed with wooden and develop small space to tie to the wall (1.2mx0.80m).</t>
  </si>
  <si>
    <t>Supply reading table made locally MDF (1.2mx0.8m) and two plastic chairs for the GFS, search the design from the logistic office or consult with ALIGHT engineer.</t>
  </si>
  <si>
    <t>Imported aluminum cupboard, (1.8m long x0.7m) with its locks and 8 shelves.</t>
  </si>
  <si>
    <t xml:space="preserve">provide and install a set of curtains (daahyo) </t>
  </si>
  <si>
    <t>Provide a set of  cushion sofa setting for the GFS consult with school principal about the type and the color.</t>
  </si>
  <si>
    <t>set</t>
  </si>
  <si>
    <t>of District :Las-anod</t>
  </si>
  <si>
    <r>
      <t>Type of work:r</t>
    </r>
    <r>
      <rPr>
        <b/>
        <sz val="10"/>
        <color theme="1"/>
        <rFont val="Gill Sans MT"/>
        <family val="2"/>
      </rPr>
      <t>ehabilitation of girl friendly space (8.5x8.5)</t>
    </r>
  </si>
  <si>
    <t>reapair existing iron sheet gauge. All iron sheets must be painted with red colour</t>
  </si>
  <si>
    <t>Repair the exsisting (3 metal doors) for latrines including painting and welding. any extra information see drawings and instruction of ALIGHT Engineer.</t>
  </si>
  <si>
    <t>Replace and Install metal door for one latrine openable outside and wide of door is 0.90m. any extra information see drawings and instruction of ALIGHT Engineer.</t>
  </si>
  <si>
    <t>Replace and install paneled  regular metal doors (Ethiopian style) for GFS's room,  (2.1x1.2) m complete with door frames, hinges, door lock mortise (italic) etc. the door is open outside. Use 3x3cm of metalic box frame and 1.2mm ironsheet.</t>
  </si>
  <si>
    <t>replace and install alluminium/windows measuring 1m x  1m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</si>
  <si>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of School: Cilmi Carab P.school</t>
  </si>
  <si>
    <t xml:space="preserve">Sub-Total of Rehabilitation Cilmi-Carab GFS,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</si>
</sst>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quot;$&quot;#,##0.00"/>
  </numFmts>
  <fonts count="11"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1"/>
      <color rgb="FFFF0000"/>
      <name val="Gill Sans MT"/>
      <family val="2"/>
    </font>
    <font>
      <b/>
      <sz val="10"/>
      <color theme="1"/>
      <name val="Gill Sans MT"/>
      <family val="2"/>
    </font>
    <font>
      <b/>
      <sz val="12"/>
      <color theme="1"/>
      <name val="Gill Sans MT"/>
      <family val="2"/>
    </font>
    <font>
      <sz val="12"/>
      <color theme="1"/>
      <name val="Gill Sans MT"/>
      <family val="2"/>
    </font>
    <font>
      <sz val="12"/>
      <name val="Gill Sans MT"/>
      <family val="2"/>
    </font>
    <font>
      <u/>
      <sz val="12"/>
      <color theme="1"/>
      <name val="Gill Sans MT"/>
      <family val="2"/>
    </font>
    <font>
      <vertAlign val="superscript"/>
      <sz val="12"/>
      <name val="Gill Sans MT"/>
      <family val="2"/>
    </font>
  </fonts>
  <fills count="6">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right style="thin">
        <color auto="1"/>
      </right>
      <top/>
      <bottom/>
      <diagonal/>
    </border>
    <border>
      <left style="thin">
        <color indexed="64"/>
      </left>
      <right style="medium">
        <color indexed="64"/>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57">
    <xf numFmtId="0" fontId="0" fillId="0" borderId="0" xfId="0"/>
    <xf numFmtId="0" fontId="2" fillId="0" borderId="0" xfId="0" applyFont="1"/>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3" fillId="2" borderId="6" xfId="0" applyFont="1" applyFill="1" applyBorder="1"/>
    <xf numFmtId="0" fontId="3" fillId="2" borderId="7" xfId="0" applyFont="1" applyFill="1" applyBorder="1"/>
    <xf numFmtId="0" fontId="2" fillId="2" borderId="7" xfId="0" applyFont="1" applyFill="1" applyBorder="1"/>
    <xf numFmtId="0" fontId="2" fillId="2" borderId="8" xfId="0" applyFont="1" applyFill="1" applyBorder="1"/>
    <xf numFmtId="0" fontId="6"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7" fillId="2" borderId="12"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8" fillId="2" borderId="13" xfId="1" applyNumberFormat="1" applyFont="1" applyFill="1" applyBorder="1" applyAlignment="1">
      <alignment horizontal="center" vertical="center" wrapText="1"/>
    </xf>
    <xf numFmtId="43" fontId="8" fillId="2" borderId="13" xfId="1" applyFont="1" applyFill="1" applyBorder="1" applyAlignment="1">
      <alignment horizontal="center" vertical="center" wrapText="1"/>
    </xf>
    <xf numFmtId="0" fontId="7" fillId="2" borderId="13" xfId="0" applyFont="1" applyFill="1" applyBorder="1" applyAlignment="1">
      <alignment horizontal="justify" vertical="center" wrapText="1"/>
    </xf>
    <xf numFmtId="0" fontId="7" fillId="2" borderId="14" xfId="0" applyFont="1" applyFill="1" applyBorder="1" applyAlignment="1">
      <alignment horizontal="center" vertical="center" wrapText="1"/>
    </xf>
    <xf numFmtId="0" fontId="7" fillId="0" borderId="12" xfId="0" applyFont="1" applyBorder="1" applyAlignment="1">
      <alignment horizontal="left" vertical="center" wrapText="1"/>
    </xf>
    <xf numFmtId="0" fontId="7" fillId="0" borderId="15" xfId="0" applyFont="1" applyBorder="1" applyAlignment="1">
      <alignment horizontal="left" vertical="center" wrapText="1"/>
    </xf>
    <xf numFmtId="0" fontId="8" fillId="0" borderId="15" xfId="1" applyNumberFormat="1" applyFont="1" applyBorder="1" applyAlignment="1">
      <alignment horizontal="center" vertical="center" wrapText="1"/>
    </xf>
    <xf numFmtId="43" fontId="8" fillId="0" borderId="15" xfId="1" applyFont="1" applyBorder="1" applyAlignment="1">
      <alignment horizontal="center" vertical="center" wrapText="1"/>
    </xf>
    <xf numFmtId="0" fontId="7" fillId="0" borderId="15" xfId="0" applyFont="1" applyBorder="1" applyAlignment="1">
      <alignment horizontal="justify" vertical="center" wrapText="1"/>
    </xf>
    <xf numFmtId="43" fontId="7" fillId="0" borderId="16" xfId="1" applyFont="1" applyBorder="1" applyAlignment="1">
      <alignment horizontal="center" vertical="center" wrapText="1"/>
    </xf>
    <xf numFmtId="0" fontId="7" fillId="4" borderId="12" xfId="0" applyFont="1" applyFill="1" applyBorder="1" applyAlignment="1">
      <alignment horizontal="left" vertical="center" wrapText="1"/>
    </xf>
    <xf numFmtId="0" fontId="7" fillId="4" borderId="15" xfId="0" applyFont="1" applyFill="1" applyBorder="1" applyAlignment="1">
      <alignment horizontal="left" vertical="center" wrapText="1"/>
    </xf>
    <xf numFmtId="0" fontId="8" fillId="4" borderId="15" xfId="1" applyNumberFormat="1" applyFont="1" applyFill="1" applyBorder="1" applyAlignment="1">
      <alignment horizontal="center" vertical="center" wrapText="1"/>
    </xf>
    <xf numFmtId="43" fontId="8" fillId="4" borderId="15" xfId="1" applyFont="1" applyFill="1" applyBorder="1" applyAlignment="1">
      <alignment horizontal="center" vertical="center" wrapText="1"/>
    </xf>
    <xf numFmtId="0" fontId="7" fillId="4" borderId="15" xfId="0" applyFont="1" applyFill="1" applyBorder="1" applyAlignment="1">
      <alignment horizontal="justify" vertical="center" wrapText="1"/>
    </xf>
    <xf numFmtId="0" fontId="7" fillId="2" borderId="15" xfId="0" applyFont="1" applyFill="1" applyBorder="1" applyAlignment="1">
      <alignment horizontal="left" vertical="center" wrapText="1"/>
    </xf>
    <xf numFmtId="43" fontId="8" fillId="2" borderId="15" xfId="1" applyFont="1" applyFill="1" applyBorder="1" applyAlignment="1">
      <alignment horizontal="center" vertical="center" wrapText="1"/>
    </xf>
    <xf numFmtId="0" fontId="7" fillId="2" borderId="15" xfId="0" applyFont="1" applyFill="1" applyBorder="1" applyAlignment="1">
      <alignment horizontal="justify" vertical="center" wrapText="1"/>
    </xf>
    <xf numFmtId="0" fontId="7" fillId="0" borderId="15" xfId="0" applyFont="1" applyBorder="1" applyAlignment="1">
      <alignment horizontal="left" vertical="top" wrapText="1"/>
    </xf>
    <xf numFmtId="43" fontId="8" fillId="0" borderId="15" xfId="1" applyFont="1" applyBorder="1" applyAlignment="1">
      <alignment horizontal="left" vertical="top" wrapText="1"/>
    </xf>
    <xf numFmtId="0" fontId="7" fillId="0" borderId="17" xfId="0" applyFont="1" applyBorder="1" applyAlignment="1">
      <alignment horizontal="left" vertical="center" wrapText="1"/>
    </xf>
    <xf numFmtId="0" fontId="8" fillId="0" borderId="15" xfId="1" applyNumberFormat="1" applyFont="1" applyBorder="1" applyAlignment="1">
      <alignment horizontal="left" vertical="top" wrapText="1"/>
    </xf>
    <xf numFmtId="0" fontId="7" fillId="0" borderId="15" xfId="0" applyFont="1" applyBorder="1" applyAlignment="1">
      <alignment horizontal="justify" vertical="top" wrapText="1"/>
    </xf>
    <xf numFmtId="0" fontId="7" fillId="0" borderId="15" xfId="0" applyFont="1" applyBorder="1" applyAlignment="1">
      <alignment vertical="top" wrapText="1"/>
    </xf>
    <xf numFmtId="0" fontId="7" fillId="0" borderId="4" xfId="0" applyFont="1" applyBorder="1" applyAlignment="1">
      <alignment horizontal="left" vertical="center" wrapText="1"/>
    </xf>
    <xf numFmtId="43" fontId="8" fillId="0" borderId="0" xfId="1" applyFont="1" applyBorder="1" applyAlignment="1">
      <alignment horizontal="center" vertical="center" wrapText="1"/>
    </xf>
    <xf numFmtId="0" fontId="7" fillId="0" borderId="18" xfId="0" applyFont="1" applyBorder="1" applyAlignment="1">
      <alignment horizontal="justify" vertical="center" wrapText="1"/>
    </xf>
    <xf numFmtId="43" fontId="7" fillId="0" borderId="19" xfId="1" applyFont="1" applyBorder="1" applyAlignment="1">
      <alignment horizontal="center" vertical="center" wrapText="1"/>
    </xf>
    <xf numFmtId="43" fontId="8" fillId="0" borderId="0" xfId="1" applyFont="1" applyBorder="1" applyAlignment="1">
      <alignment horizontal="left" vertical="top" wrapText="1"/>
    </xf>
    <xf numFmtId="164" fontId="6" fillId="2" borderId="11" xfId="0" applyNumberFormat="1" applyFont="1" applyFill="1" applyBorder="1" applyAlignment="1">
      <alignment vertical="center"/>
    </xf>
    <xf numFmtId="0" fontId="2" fillId="0" borderId="0" xfId="0" applyFont="1" applyAlignment="1">
      <alignment horizontal="left"/>
    </xf>
    <xf numFmtId="0" fontId="7" fillId="5" borderId="12" xfId="0" applyFont="1" applyFill="1" applyBorder="1" applyAlignment="1">
      <alignment horizontal="left" vertical="center" wrapText="1"/>
    </xf>
    <xf numFmtId="43" fontId="8" fillId="5" borderId="15" xfId="1" applyFont="1" applyFill="1" applyBorder="1" applyAlignment="1">
      <alignment horizontal="center" vertical="center" wrapText="1"/>
    </xf>
    <xf numFmtId="0" fontId="7" fillId="5" borderId="15" xfId="0" applyFont="1" applyFill="1" applyBorder="1" applyAlignment="1">
      <alignment horizontal="justify" vertical="center" wrapText="1"/>
    </xf>
    <xf numFmtId="0" fontId="6" fillId="2" borderId="2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35718</xdr:rowOff>
    </xdr:from>
    <xdr:to>
      <xdr:col>5</xdr:col>
      <xdr:colOff>1013461</xdr:colOff>
      <xdr:row>5</xdr:row>
      <xdr:rowOff>23811</xdr:rowOff>
    </xdr:to>
    <xdr:pic>
      <xdr:nvPicPr>
        <xdr:cNvPr id="2" name="Picture 1" descr="C:\Users\inata\Downloads\WhatsApp Image 2024-08-28 at 2.08.38 PM.jpe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76700" y="271938"/>
          <a:ext cx="2164081" cy="910113"/>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
  <sheetViews>
    <sheetView tabSelected="1" topLeftCell="A32" workbookViewId="0">
      <selection activeCell="J34" sqref="J34"/>
    </sheetView>
  </sheetViews>
  <sheetFormatPr defaultColWidth="8.6640625" defaultRowHeight="18" x14ac:dyDescent="0.5"/>
  <cols>
    <col min="1" max="1" width="6.21875" style="1" customWidth="1"/>
    <col min="2" max="2" width="33.5546875" style="1" customWidth="1"/>
    <col min="3" max="3" width="8.6640625" style="1"/>
    <col min="4" max="4" width="11" style="1" customWidth="1"/>
    <col min="5" max="5" width="16.109375" style="1" customWidth="1"/>
    <col min="6" max="6" width="18.33203125" style="1" customWidth="1"/>
    <col min="7" max="16384" width="8.6640625" style="1"/>
  </cols>
  <sheetData>
    <row r="1" spans="1:6" ht="18.600000000000001" thickBot="1" x14ac:dyDescent="0.55000000000000004"/>
    <row r="2" spans="1:6" x14ac:dyDescent="0.5">
      <c r="A2" s="2" t="s">
        <v>0</v>
      </c>
      <c r="B2" s="3" t="s">
        <v>1</v>
      </c>
      <c r="C2" s="4"/>
      <c r="D2" s="3"/>
      <c r="E2" s="4"/>
      <c r="F2" s="5"/>
    </row>
    <row r="3" spans="1:6" x14ac:dyDescent="0.5">
      <c r="A3" s="6" t="s">
        <v>2</v>
      </c>
      <c r="B3" s="7" t="s">
        <v>43</v>
      </c>
      <c r="C3" s="8"/>
      <c r="D3" s="7"/>
      <c r="E3" s="8"/>
      <c r="F3" s="9"/>
    </row>
    <row r="4" spans="1:6" x14ac:dyDescent="0.5">
      <c r="A4" s="6" t="s">
        <v>3</v>
      </c>
      <c r="B4" s="7" t="s">
        <v>50</v>
      </c>
      <c r="C4" s="8"/>
      <c r="D4" s="7"/>
      <c r="E4" s="8"/>
      <c r="F4" s="9"/>
    </row>
    <row r="5" spans="1:6" ht="18.600000000000001" thickBot="1" x14ac:dyDescent="0.55000000000000004">
      <c r="A5" s="10" t="s">
        <v>44</v>
      </c>
      <c r="B5" s="11"/>
      <c r="C5" s="11"/>
      <c r="D5" s="11"/>
      <c r="E5" s="12"/>
      <c r="F5" s="13"/>
    </row>
    <row r="6" spans="1:6" ht="19.8" thickBot="1" x14ac:dyDescent="0.55000000000000004">
      <c r="A6" s="14" t="s">
        <v>4</v>
      </c>
      <c r="B6" s="15" t="s">
        <v>5</v>
      </c>
      <c r="C6" s="16" t="s">
        <v>6</v>
      </c>
      <c r="D6" s="16" t="s">
        <v>7</v>
      </c>
      <c r="E6" s="16" t="s">
        <v>8</v>
      </c>
      <c r="F6" s="17" t="s">
        <v>9</v>
      </c>
    </row>
    <row r="7" spans="1:6" ht="19.2" x14ac:dyDescent="0.5">
      <c r="A7" s="18"/>
      <c r="B7" s="19" t="s">
        <v>10</v>
      </c>
      <c r="C7" s="20"/>
      <c r="D7" s="21"/>
      <c r="E7" s="22"/>
      <c r="F7" s="23"/>
    </row>
    <row r="8" spans="1:6" ht="134.4" x14ac:dyDescent="0.5">
      <c r="A8" s="24">
        <v>1</v>
      </c>
      <c r="B8" s="25" t="s">
        <v>11</v>
      </c>
      <c r="C8" s="26" t="s">
        <v>12</v>
      </c>
      <c r="D8" s="27">
        <v>1</v>
      </c>
      <c r="E8" s="28"/>
      <c r="F8" s="29">
        <f>D8*E8</f>
        <v>0</v>
      </c>
    </row>
    <row r="9" spans="1:6" ht="19.2" x14ac:dyDescent="0.5">
      <c r="A9" s="30">
        <v>2</v>
      </c>
      <c r="B9" s="31" t="s">
        <v>13</v>
      </c>
      <c r="C9" s="32"/>
      <c r="D9" s="33"/>
      <c r="E9" s="34"/>
      <c r="F9" s="29">
        <f t="shared" ref="F9:F30" si="0">D9*E9</f>
        <v>0</v>
      </c>
    </row>
    <row r="10" spans="1:6" ht="115.2" x14ac:dyDescent="0.5">
      <c r="A10" s="24">
        <v>3</v>
      </c>
      <c r="B10" s="25" t="s">
        <v>14</v>
      </c>
      <c r="C10" s="26" t="s">
        <v>15</v>
      </c>
      <c r="D10" s="27">
        <v>72</v>
      </c>
      <c r="E10" s="28"/>
      <c r="F10" s="29">
        <f t="shared" si="0"/>
        <v>0</v>
      </c>
    </row>
    <row r="11" spans="1:6" ht="19.2" x14ac:dyDescent="0.5">
      <c r="A11" s="18">
        <v>4</v>
      </c>
      <c r="B11" s="35" t="s">
        <v>16</v>
      </c>
      <c r="C11" s="36"/>
      <c r="D11" s="36"/>
      <c r="E11" s="37"/>
      <c r="F11" s="29">
        <f t="shared" si="0"/>
        <v>0</v>
      </c>
    </row>
    <row r="12" spans="1:6" ht="58.8" customHeight="1" x14ac:dyDescent="0.5">
      <c r="A12" s="24">
        <v>5</v>
      </c>
      <c r="B12" s="38" t="s">
        <v>45</v>
      </c>
      <c r="C12" s="27" t="s">
        <v>23</v>
      </c>
      <c r="D12" s="27">
        <v>1</v>
      </c>
      <c r="E12" s="28"/>
      <c r="F12" s="29">
        <f t="shared" si="0"/>
        <v>0</v>
      </c>
    </row>
    <row r="13" spans="1:6" ht="58.2" customHeight="1" x14ac:dyDescent="0.5">
      <c r="A13" s="24">
        <v>6</v>
      </c>
      <c r="B13" s="38" t="s">
        <v>18</v>
      </c>
      <c r="C13" s="27" t="s">
        <v>19</v>
      </c>
      <c r="D13" s="27">
        <v>1</v>
      </c>
      <c r="E13" s="28"/>
      <c r="F13" s="29">
        <f t="shared" si="0"/>
        <v>0</v>
      </c>
    </row>
    <row r="14" spans="1:6" ht="153.6" x14ac:dyDescent="0.5">
      <c r="A14" s="24">
        <v>7</v>
      </c>
      <c r="B14" s="38" t="s">
        <v>20</v>
      </c>
      <c r="C14" s="27" t="s">
        <v>19</v>
      </c>
      <c r="D14" s="27">
        <v>1</v>
      </c>
      <c r="E14" s="28"/>
      <c r="F14" s="29">
        <f t="shared" si="0"/>
        <v>0</v>
      </c>
    </row>
    <row r="15" spans="1:6" ht="19.2" x14ac:dyDescent="0.5">
      <c r="A15" s="18">
        <v>8</v>
      </c>
      <c r="B15" s="35" t="s">
        <v>21</v>
      </c>
      <c r="C15" s="36"/>
      <c r="D15" s="36"/>
      <c r="E15" s="37"/>
      <c r="F15" s="29">
        <f t="shared" si="0"/>
        <v>0</v>
      </c>
    </row>
    <row r="16" spans="1:6" ht="115.2" x14ac:dyDescent="0.5">
      <c r="A16" s="24">
        <v>9</v>
      </c>
      <c r="B16" s="38" t="s">
        <v>22</v>
      </c>
      <c r="C16" s="27" t="s">
        <v>23</v>
      </c>
      <c r="D16" s="27">
        <v>1</v>
      </c>
      <c r="E16" s="28"/>
      <c r="F16" s="29">
        <f t="shared" si="0"/>
        <v>0</v>
      </c>
    </row>
    <row r="17" spans="1:6" ht="96" x14ac:dyDescent="0.5">
      <c r="A17" s="24">
        <v>10</v>
      </c>
      <c r="B17" s="25" t="s">
        <v>24</v>
      </c>
      <c r="C17" s="27" t="s">
        <v>17</v>
      </c>
      <c r="D17" s="27">
        <v>322</v>
      </c>
      <c r="E17" s="28"/>
      <c r="F17" s="29">
        <f t="shared" si="0"/>
        <v>0</v>
      </c>
    </row>
    <row r="18" spans="1:6" ht="96" x14ac:dyDescent="0.5">
      <c r="A18" s="24">
        <v>11</v>
      </c>
      <c r="B18" s="25" t="s">
        <v>25</v>
      </c>
      <c r="C18" s="27" t="s">
        <v>17</v>
      </c>
      <c r="D18" s="27">
        <v>322</v>
      </c>
      <c r="E18" s="28"/>
      <c r="F18" s="29">
        <f t="shared" si="0"/>
        <v>0</v>
      </c>
    </row>
    <row r="19" spans="1:6" ht="96" x14ac:dyDescent="0.5">
      <c r="A19" s="24">
        <v>12</v>
      </c>
      <c r="B19" s="25" t="s">
        <v>26</v>
      </c>
      <c r="C19" s="27" t="s">
        <v>27</v>
      </c>
      <c r="D19" s="27">
        <v>1</v>
      </c>
      <c r="E19" s="28"/>
      <c r="F19" s="29">
        <f t="shared" si="0"/>
        <v>0</v>
      </c>
    </row>
    <row r="20" spans="1:6" ht="35.1" customHeight="1" x14ac:dyDescent="0.5">
      <c r="A20" s="30">
        <v>13</v>
      </c>
      <c r="B20" s="31" t="s">
        <v>28</v>
      </c>
      <c r="C20" s="33"/>
      <c r="D20" s="33"/>
      <c r="E20" s="34"/>
      <c r="F20" s="29">
        <f t="shared" si="0"/>
        <v>0</v>
      </c>
    </row>
    <row r="21" spans="1:6" ht="135" customHeight="1" x14ac:dyDescent="0.5">
      <c r="A21" s="51">
        <v>14</v>
      </c>
      <c r="B21" s="38" t="s">
        <v>48</v>
      </c>
      <c r="C21" s="52" t="s">
        <v>27</v>
      </c>
      <c r="D21" s="52">
        <v>2</v>
      </c>
      <c r="E21" s="53"/>
      <c r="F21" s="29">
        <f>D21*E21</f>
        <v>0</v>
      </c>
    </row>
    <row r="22" spans="1:6" ht="96.6" customHeight="1" x14ac:dyDescent="0.5">
      <c r="A22" s="24">
        <v>14</v>
      </c>
      <c r="B22" s="38" t="s">
        <v>47</v>
      </c>
      <c r="C22" s="27" t="s">
        <v>4</v>
      </c>
      <c r="D22" s="27">
        <v>1</v>
      </c>
      <c r="E22" s="28"/>
      <c r="F22" s="29">
        <f t="shared" si="0"/>
        <v>0</v>
      </c>
    </row>
    <row r="23" spans="1:6" ht="98.4" customHeight="1" x14ac:dyDescent="0.5">
      <c r="A23" s="24"/>
      <c r="B23" s="38" t="s">
        <v>46</v>
      </c>
      <c r="C23" s="27" t="s">
        <v>27</v>
      </c>
      <c r="D23" s="27">
        <v>3</v>
      </c>
      <c r="E23" s="28"/>
      <c r="F23" s="29">
        <f t="shared" si="0"/>
        <v>0</v>
      </c>
    </row>
    <row r="24" spans="1:6" ht="234" customHeight="1" x14ac:dyDescent="0.5">
      <c r="A24" s="24">
        <v>15</v>
      </c>
      <c r="B24" s="38" t="s">
        <v>49</v>
      </c>
      <c r="C24" s="27" t="s">
        <v>4</v>
      </c>
      <c r="D24" s="27">
        <v>4</v>
      </c>
      <c r="E24" s="28"/>
      <c r="F24" s="29">
        <f t="shared" si="0"/>
        <v>0</v>
      </c>
    </row>
    <row r="25" spans="1:6" ht="115.2" x14ac:dyDescent="0.5">
      <c r="A25" s="24">
        <v>17</v>
      </c>
      <c r="B25" s="39" t="s">
        <v>29</v>
      </c>
      <c r="C25" s="27" t="s">
        <v>4</v>
      </c>
      <c r="D25" s="27">
        <v>1</v>
      </c>
      <c r="E25" s="28"/>
      <c r="F25" s="29">
        <f t="shared" si="0"/>
        <v>0</v>
      </c>
    </row>
    <row r="26" spans="1:6" ht="159" customHeight="1" x14ac:dyDescent="0.5">
      <c r="A26" s="40">
        <v>18</v>
      </c>
      <c r="B26" s="41" t="s">
        <v>30</v>
      </c>
      <c r="C26" s="27" t="s">
        <v>23</v>
      </c>
      <c r="D26" s="27">
        <v>1</v>
      </c>
      <c r="E26" s="28"/>
      <c r="F26" s="29">
        <f t="shared" si="0"/>
        <v>0</v>
      </c>
    </row>
    <row r="27" spans="1:6" ht="61.8" customHeight="1" x14ac:dyDescent="0.5">
      <c r="A27" s="40">
        <v>19</v>
      </c>
      <c r="B27" s="42" t="s">
        <v>31</v>
      </c>
      <c r="C27" s="27" t="s">
        <v>27</v>
      </c>
      <c r="D27" s="27">
        <v>4</v>
      </c>
      <c r="E27" s="28"/>
      <c r="F27" s="29">
        <f t="shared" si="0"/>
        <v>0</v>
      </c>
    </row>
    <row r="28" spans="1:6" ht="135" customHeight="1" x14ac:dyDescent="0.5">
      <c r="A28" s="40">
        <v>20</v>
      </c>
      <c r="B28" s="43" t="s">
        <v>32</v>
      </c>
      <c r="C28" s="27" t="s">
        <v>33</v>
      </c>
      <c r="D28" s="27">
        <v>1</v>
      </c>
      <c r="E28" s="28"/>
      <c r="F28" s="29">
        <f t="shared" si="0"/>
        <v>0</v>
      </c>
    </row>
    <row r="29" spans="1:6" ht="115.2" x14ac:dyDescent="0.5">
      <c r="A29" s="40">
        <v>21</v>
      </c>
      <c r="B29" s="25" t="s">
        <v>34</v>
      </c>
      <c r="C29" s="27" t="s">
        <v>12</v>
      </c>
      <c r="D29" s="27">
        <v>1</v>
      </c>
      <c r="E29" s="28"/>
      <c r="F29" s="29">
        <f t="shared" si="0"/>
        <v>0</v>
      </c>
    </row>
    <row r="30" spans="1:6" ht="19.2" x14ac:dyDescent="0.5">
      <c r="A30" s="30">
        <v>22</v>
      </c>
      <c r="B30" s="31" t="s">
        <v>35</v>
      </c>
      <c r="C30" s="33"/>
      <c r="D30" s="33"/>
      <c r="E30" s="34"/>
      <c r="F30" s="29">
        <f t="shared" si="0"/>
        <v>0</v>
      </c>
    </row>
    <row r="31" spans="1:6" ht="76.8" x14ac:dyDescent="0.5">
      <c r="A31" s="44">
        <v>23</v>
      </c>
      <c r="B31" s="39" t="s">
        <v>36</v>
      </c>
      <c r="C31" s="45" t="s">
        <v>27</v>
      </c>
      <c r="D31" s="45">
        <v>1</v>
      </c>
      <c r="E31" s="46"/>
      <c r="F31" s="47">
        <f>D31*E31</f>
        <v>0</v>
      </c>
    </row>
    <row r="32" spans="1:6" ht="76.8" x14ac:dyDescent="0.5">
      <c r="A32" s="44">
        <v>24</v>
      </c>
      <c r="B32" s="39" t="s">
        <v>37</v>
      </c>
      <c r="C32" s="45" t="s">
        <v>27</v>
      </c>
      <c r="D32" s="45">
        <v>1</v>
      </c>
      <c r="E32" s="46"/>
      <c r="F32" s="47">
        <f t="shared" ref="F32:F36" si="1">D32*E32</f>
        <v>0</v>
      </c>
    </row>
    <row r="33" spans="1:6" ht="96" x14ac:dyDescent="0.5">
      <c r="A33" s="44">
        <v>25</v>
      </c>
      <c r="B33" s="39" t="s">
        <v>38</v>
      </c>
      <c r="C33" s="45" t="s">
        <v>23</v>
      </c>
      <c r="D33" s="45">
        <v>1</v>
      </c>
      <c r="E33" s="46"/>
      <c r="F33" s="47">
        <f t="shared" si="1"/>
        <v>0</v>
      </c>
    </row>
    <row r="34" spans="1:6" ht="57.6" x14ac:dyDescent="0.5">
      <c r="A34" s="44">
        <v>26</v>
      </c>
      <c r="B34" s="39" t="s">
        <v>39</v>
      </c>
      <c r="C34" s="45" t="s">
        <v>4</v>
      </c>
      <c r="D34" s="45">
        <v>1</v>
      </c>
      <c r="E34" s="46"/>
      <c r="F34" s="47">
        <f>D34*E34</f>
        <v>0</v>
      </c>
    </row>
    <row r="35" spans="1:6" ht="38.4" x14ac:dyDescent="0.5">
      <c r="A35" s="44">
        <v>27</v>
      </c>
      <c r="B35" s="48" t="s">
        <v>40</v>
      </c>
      <c r="C35" s="45" t="s">
        <v>23</v>
      </c>
      <c r="D35" s="45">
        <v>1</v>
      </c>
      <c r="E35" s="46"/>
      <c r="F35" s="47">
        <f t="shared" si="1"/>
        <v>0</v>
      </c>
    </row>
    <row r="36" spans="1:6" ht="77.400000000000006" thickBot="1" x14ac:dyDescent="0.55000000000000004">
      <c r="A36" s="44">
        <v>28</v>
      </c>
      <c r="B36" s="39" t="s">
        <v>41</v>
      </c>
      <c r="C36" s="45" t="s">
        <v>42</v>
      </c>
      <c r="D36" s="45">
        <v>1</v>
      </c>
      <c r="E36" s="46"/>
      <c r="F36" s="47">
        <f t="shared" si="1"/>
        <v>0</v>
      </c>
    </row>
    <row r="37" spans="1:6" ht="67.5" customHeight="1" thickBot="1" x14ac:dyDescent="0.55000000000000004">
      <c r="A37" s="54" t="s">
        <v>51</v>
      </c>
      <c r="B37" s="55"/>
      <c r="C37" s="55"/>
      <c r="D37" s="55"/>
      <c r="E37" s="56"/>
      <c r="F37" s="49"/>
    </row>
    <row r="38" spans="1:6" x14ac:dyDescent="0.5">
      <c r="A38" s="50"/>
    </row>
    <row r="39" spans="1:6" x14ac:dyDescent="0.5">
      <c r="A39" s="50"/>
    </row>
    <row r="40" spans="1:6" x14ac:dyDescent="0.5">
      <c r="A40" s="50"/>
    </row>
    <row r="41" spans="1:6" x14ac:dyDescent="0.5">
      <c r="A41" s="50"/>
    </row>
    <row r="42" spans="1:6" x14ac:dyDescent="0.5">
      <c r="A42" s="50"/>
    </row>
    <row r="43" spans="1:6" x14ac:dyDescent="0.5">
      <c r="A43" s="50"/>
    </row>
    <row r="44" spans="1:6" x14ac:dyDescent="0.5">
      <c r="A44" s="50"/>
    </row>
    <row r="45" spans="1:6" x14ac:dyDescent="0.5">
      <c r="A45" s="50"/>
    </row>
    <row r="46" spans="1:6" x14ac:dyDescent="0.5">
      <c r="A46" s="50"/>
    </row>
    <row r="47" spans="1:6" x14ac:dyDescent="0.5">
      <c r="A47" s="50"/>
    </row>
    <row r="48" spans="1:6" x14ac:dyDescent="0.5">
      <c r="A48" s="50"/>
    </row>
    <row r="49" spans="1:1" x14ac:dyDescent="0.5">
      <c r="A49" s="50"/>
    </row>
    <row r="50" spans="1:1" x14ac:dyDescent="0.5">
      <c r="A50" s="50"/>
    </row>
    <row r="51" spans="1:1" x14ac:dyDescent="0.5">
      <c r="A51" s="50"/>
    </row>
    <row r="52" spans="1:1" x14ac:dyDescent="0.5">
      <c r="A52" s="50"/>
    </row>
    <row r="53" spans="1:1" x14ac:dyDescent="0.5">
      <c r="A53" s="50"/>
    </row>
    <row r="54" spans="1:1" x14ac:dyDescent="0.5">
      <c r="A54" s="50"/>
    </row>
    <row r="55" spans="1:1" x14ac:dyDescent="0.5">
      <c r="A55" s="50"/>
    </row>
    <row r="56" spans="1:1" x14ac:dyDescent="0.5">
      <c r="A56" s="50"/>
    </row>
    <row r="57" spans="1:1" x14ac:dyDescent="0.5">
      <c r="A57" s="50"/>
    </row>
    <row r="58" spans="1:1" x14ac:dyDescent="0.5">
      <c r="A58" s="50"/>
    </row>
    <row r="59" spans="1:1" x14ac:dyDescent="0.5">
      <c r="A59" s="50"/>
    </row>
    <row r="60" spans="1:1" x14ac:dyDescent="0.5">
      <c r="A60" s="50"/>
    </row>
    <row r="61" spans="1:1" x14ac:dyDescent="0.5">
      <c r="A61" s="50"/>
    </row>
    <row r="62" spans="1:1" x14ac:dyDescent="0.5">
      <c r="A62" s="50"/>
    </row>
    <row r="63" spans="1:1" x14ac:dyDescent="0.5">
      <c r="A63" s="50"/>
    </row>
    <row r="64" spans="1:1" x14ac:dyDescent="0.5">
      <c r="A64" s="50"/>
    </row>
    <row r="65" spans="1:1" x14ac:dyDescent="0.5">
      <c r="A65" s="50"/>
    </row>
    <row r="66" spans="1:1" x14ac:dyDescent="0.5">
      <c r="A66" s="50"/>
    </row>
    <row r="67" spans="1:1" x14ac:dyDescent="0.5">
      <c r="A67" s="50"/>
    </row>
    <row r="68" spans="1:1" x14ac:dyDescent="0.5">
      <c r="A68" s="50"/>
    </row>
    <row r="69" spans="1:1" x14ac:dyDescent="0.5">
      <c r="A69" s="50"/>
    </row>
    <row r="70" spans="1:1" x14ac:dyDescent="0.5">
      <c r="A70" s="50"/>
    </row>
    <row r="71" spans="1:1" x14ac:dyDescent="0.5">
      <c r="A71" s="50"/>
    </row>
    <row r="72" spans="1:1" x14ac:dyDescent="0.5">
      <c r="A72" s="50"/>
    </row>
    <row r="73" spans="1:1" x14ac:dyDescent="0.5">
      <c r="A73" s="50"/>
    </row>
    <row r="74" spans="1:1" x14ac:dyDescent="0.5">
      <c r="A74" s="50"/>
    </row>
    <row r="75" spans="1:1" x14ac:dyDescent="0.5">
      <c r="A75" s="50"/>
    </row>
    <row r="76" spans="1:1" x14ac:dyDescent="0.5">
      <c r="A76" s="50"/>
    </row>
    <row r="77" spans="1:1" x14ac:dyDescent="0.5">
      <c r="A77" s="50"/>
    </row>
    <row r="78" spans="1:1" x14ac:dyDescent="0.5">
      <c r="A78" s="50"/>
    </row>
    <row r="79" spans="1:1" x14ac:dyDescent="0.5">
      <c r="A79" s="50"/>
    </row>
    <row r="80" spans="1:1" x14ac:dyDescent="0.5">
      <c r="A80" s="50"/>
    </row>
    <row r="81" spans="1:1" x14ac:dyDescent="0.5">
      <c r="A81" s="50"/>
    </row>
    <row r="82" spans="1:1" x14ac:dyDescent="0.5">
      <c r="A82" s="50"/>
    </row>
    <row r="83" spans="1:1" x14ac:dyDescent="0.5">
      <c r="A83" s="50"/>
    </row>
    <row r="84" spans="1:1" x14ac:dyDescent="0.5">
      <c r="A84" s="50"/>
    </row>
    <row r="85" spans="1:1" x14ac:dyDescent="0.5">
      <c r="A85" s="50"/>
    </row>
    <row r="86" spans="1:1" x14ac:dyDescent="0.5">
      <c r="A86" s="50"/>
    </row>
    <row r="87" spans="1:1" x14ac:dyDescent="0.5">
      <c r="A87" s="50"/>
    </row>
    <row r="88" spans="1:1" x14ac:dyDescent="0.5">
      <c r="A88" s="50"/>
    </row>
    <row r="89" spans="1:1" x14ac:dyDescent="0.5">
      <c r="A89" s="50"/>
    </row>
    <row r="90" spans="1:1" x14ac:dyDescent="0.5">
      <c r="A90" s="50"/>
    </row>
    <row r="91" spans="1:1" x14ac:dyDescent="0.5">
      <c r="A91" s="50"/>
    </row>
    <row r="92" spans="1:1" x14ac:dyDescent="0.5">
      <c r="A92" s="50"/>
    </row>
    <row r="93" spans="1:1" x14ac:dyDescent="0.5">
      <c r="A93" s="50"/>
    </row>
  </sheetData>
  <mergeCells count="1">
    <mergeCell ref="A37:E3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dc:creator>
  <cp:lastModifiedBy>ss</cp:lastModifiedBy>
  <dcterms:created xsi:type="dcterms:W3CDTF">2025-09-23T09:02:36Z</dcterms:created>
  <dcterms:modified xsi:type="dcterms:W3CDTF">2025-09-25T07:06:49Z</dcterms:modified>
</cp:coreProperties>
</file>